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gigib\Downloads\Tesi\"/>
    </mc:Choice>
  </mc:AlternateContent>
  <xr:revisionPtr revIDLastSave="0" documentId="13_ncr:1_{85FD45A3-7D10-40E2-B939-40DC28673B2F}" xr6:coauthVersionLast="47" xr6:coauthVersionMax="47" xr10:uidLastSave="{00000000-0000-0000-0000-000000000000}"/>
  <bookViews>
    <workbookView xWindow="-108" yWindow="-108" windowWidth="23256" windowHeight="12456" activeTab="4" xr2:uid="{D0D8CBDD-61CF-46C7-90A6-5CC2BB9132DE}"/>
  </bookViews>
  <sheets>
    <sheet name="Conteggio barattoli e bottiglie" sheetId="1" r:id="rId1"/>
    <sheet name="Latte" sheetId="2" r:id="rId2"/>
    <sheet name="Miele" sheetId="3" r:id="rId3"/>
    <sheet name="Conserve" sheetId="4" r:id="rId4"/>
    <sheet name="Sughi e passate" sheetId="5" r:id="rId5"/>
    <sheet name="Creme spalmabili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6" i="6" l="1"/>
  <c r="H7" i="4"/>
  <c r="H8" i="4"/>
  <c r="H6" i="4"/>
  <c r="O7" i="4" s="1"/>
  <c r="N7" i="4" s="1"/>
  <c r="C33" i="1" s="1"/>
  <c r="D33" i="1" s="1"/>
  <c r="B10" i="4"/>
  <c r="B11" i="4"/>
  <c r="K35" i="1"/>
  <c r="N30" i="1"/>
  <c r="N29" i="1"/>
  <c r="L30" i="1"/>
  <c r="L29" i="1"/>
  <c r="K30" i="1"/>
  <c r="K29" i="1"/>
  <c r="D6" i="1"/>
  <c r="D17" i="1"/>
  <c r="D18" i="1"/>
  <c r="D16" i="1"/>
  <c r="D29" i="1"/>
  <c r="D32" i="1"/>
  <c r="D36" i="1"/>
  <c r="D28" i="1"/>
  <c r="D55" i="1"/>
  <c r="D56" i="1"/>
  <c r="D57" i="1"/>
  <c r="D58" i="1"/>
  <c r="D59" i="1"/>
  <c r="D54" i="1"/>
  <c r="C59" i="1"/>
  <c r="C58" i="1"/>
  <c r="C57" i="1"/>
  <c r="C56" i="1"/>
  <c r="C55" i="1"/>
  <c r="C54" i="1"/>
  <c r="C42" i="1"/>
  <c r="D42" i="1" s="1"/>
  <c r="C40" i="1"/>
  <c r="D40" i="1" s="1"/>
  <c r="C39" i="1"/>
  <c r="D39" i="1" s="1"/>
  <c r="C37" i="1"/>
  <c r="D37" i="1" s="1"/>
  <c r="C36" i="1"/>
  <c r="C34" i="1"/>
  <c r="D34" i="1" s="1"/>
  <c r="C32" i="1"/>
  <c r="C31" i="1"/>
  <c r="D31" i="1" s="1"/>
  <c r="C29" i="1"/>
  <c r="C28" i="1"/>
  <c r="C17" i="1"/>
  <c r="C18" i="1"/>
  <c r="C6" i="1"/>
  <c r="C16" i="1"/>
  <c r="V18" i="6"/>
  <c r="V19" i="6"/>
  <c r="U19" i="6" s="1"/>
  <c r="V20" i="6"/>
  <c r="V21" i="6"/>
  <c r="V17" i="6"/>
  <c r="U21" i="6"/>
  <c r="U20" i="6"/>
  <c r="U18" i="6"/>
  <c r="U17" i="6"/>
  <c r="N18" i="6"/>
  <c r="N19" i="6"/>
  <c r="N20" i="6"/>
  <c r="N21" i="6"/>
  <c r="N22" i="6" s="1"/>
  <c r="N17" i="6"/>
  <c r="O18" i="6"/>
  <c r="O19" i="6"/>
  <c r="O20" i="6"/>
  <c r="O21" i="6"/>
  <c r="O17" i="6"/>
  <c r="O22" i="6" s="1"/>
  <c r="N7" i="6"/>
  <c r="N8" i="6"/>
  <c r="N9" i="6"/>
  <c r="N10" i="6"/>
  <c r="N11" i="6"/>
  <c r="N6" i="6"/>
  <c r="N12" i="6" s="1"/>
  <c r="O7" i="6"/>
  <c r="O8" i="6"/>
  <c r="O9" i="6"/>
  <c r="O10" i="6"/>
  <c r="O11" i="6"/>
  <c r="O6" i="6"/>
  <c r="O12" i="6"/>
  <c r="H7" i="6"/>
  <c r="H6" i="6"/>
  <c r="H8" i="6" s="1"/>
  <c r="H18" i="6"/>
  <c r="H19" i="6"/>
  <c r="H17" i="6"/>
  <c r="H20" i="6"/>
  <c r="B7" i="6"/>
  <c r="I46" i="5"/>
  <c r="I47" i="5"/>
  <c r="I45" i="5"/>
  <c r="J46" i="5"/>
  <c r="J48" i="5" s="1"/>
  <c r="J47" i="5"/>
  <c r="J45" i="5"/>
  <c r="I38" i="5"/>
  <c r="I37" i="5"/>
  <c r="J38" i="5"/>
  <c r="J37" i="5"/>
  <c r="I28" i="5"/>
  <c r="I27" i="5"/>
  <c r="J28" i="5"/>
  <c r="J27" i="5"/>
  <c r="I17" i="5"/>
  <c r="I18" i="5"/>
  <c r="I19" i="5"/>
  <c r="I21" i="5" s="1"/>
  <c r="I20" i="5"/>
  <c r="I16" i="5"/>
  <c r="J17" i="5"/>
  <c r="J18" i="5"/>
  <c r="J19" i="5"/>
  <c r="J20" i="5"/>
  <c r="J16" i="5"/>
  <c r="I48" i="5"/>
  <c r="I39" i="5"/>
  <c r="J39" i="5"/>
  <c r="I29" i="5"/>
  <c r="J29" i="5"/>
  <c r="J21" i="5"/>
  <c r="C46" i="5"/>
  <c r="C45" i="5"/>
  <c r="C47" i="5" s="1"/>
  <c r="C38" i="5"/>
  <c r="C37" i="5"/>
  <c r="C39" i="5" s="1"/>
  <c r="C28" i="5"/>
  <c r="C29" i="5"/>
  <c r="C30" i="5"/>
  <c r="C27" i="5"/>
  <c r="C17" i="5"/>
  <c r="C18" i="5"/>
  <c r="C16" i="5"/>
  <c r="C19" i="5" s="1"/>
  <c r="B10" i="5"/>
  <c r="O8" i="4"/>
  <c r="N8" i="4" s="1"/>
  <c r="C35" i="1" s="1"/>
  <c r="D35" i="1" s="1"/>
  <c r="O11" i="4"/>
  <c r="N11" i="4" s="1"/>
  <c r="C43" i="1" s="1"/>
  <c r="D43" i="1" s="1"/>
  <c r="O12" i="4"/>
  <c r="N12" i="4" s="1"/>
  <c r="C44" i="1" s="1"/>
  <c r="D44" i="1" s="1"/>
  <c r="V7" i="3"/>
  <c r="V8" i="3"/>
  <c r="V9" i="3"/>
  <c r="V10" i="3"/>
  <c r="V6" i="3"/>
  <c r="V11" i="3"/>
  <c r="W11" i="3"/>
  <c r="W7" i="3"/>
  <c r="W8" i="3"/>
  <c r="W9" i="3"/>
  <c r="W10" i="3"/>
  <c r="W6" i="3"/>
  <c r="O6" i="3"/>
  <c r="N6" i="3" s="1"/>
  <c r="H7" i="3"/>
  <c r="H6" i="3"/>
  <c r="O8" i="3" s="1"/>
  <c r="N8" i="3" s="1"/>
  <c r="V8" i="2"/>
  <c r="U8" i="2" s="1"/>
  <c r="V9" i="2"/>
  <c r="U9" i="2" s="1"/>
  <c r="V7" i="2"/>
  <c r="U7" i="2" s="1"/>
  <c r="N7" i="2"/>
  <c r="O7" i="2"/>
  <c r="H9" i="4" l="1"/>
  <c r="O6" i="4"/>
  <c r="N6" i="4" s="1"/>
  <c r="C30" i="1" s="1"/>
  <c r="O10" i="4"/>
  <c r="N10" i="4" s="1"/>
  <c r="C41" i="1" s="1"/>
  <c r="D41" i="1" s="1"/>
  <c r="O9" i="4"/>
  <c r="N9" i="4" s="1"/>
  <c r="C38" i="1" s="1"/>
  <c r="D38" i="1" s="1"/>
  <c r="V22" i="6"/>
  <c r="U22" i="6"/>
  <c r="C31" i="5"/>
  <c r="N12" i="3"/>
  <c r="O7" i="3"/>
  <c r="N7" i="3" s="1"/>
  <c r="H8" i="3"/>
  <c r="O11" i="3"/>
  <c r="N11" i="3" s="1"/>
  <c r="O10" i="3"/>
  <c r="N10" i="3" s="1"/>
  <c r="O9" i="3"/>
  <c r="N9" i="3" s="1"/>
  <c r="O12" i="3"/>
  <c r="U10" i="2"/>
  <c r="V10" i="2"/>
  <c r="H8" i="2"/>
  <c r="H9" i="2"/>
  <c r="H10" i="2"/>
  <c r="H11" i="2"/>
  <c r="H7" i="2"/>
  <c r="N13" i="4" l="1"/>
  <c r="O13" i="4"/>
  <c r="D30" i="1"/>
  <c r="M30" i="1" s="1"/>
  <c r="K34" i="1" s="1"/>
  <c r="M29" i="1"/>
  <c r="H12" i="2"/>
</calcChain>
</file>

<file path=xl/sharedStrings.xml><?xml version="1.0" encoding="utf-8"?>
<sst xmlns="http://schemas.openxmlformats.org/spreadsheetml/2006/main" count="185" uniqueCount="68">
  <si>
    <t>Quantità (Mio l)</t>
  </si>
  <si>
    <t>Dati relativi al 2023</t>
  </si>
  <si>
    <t>Materiali Contenitori</t>
  </si>
  <si>
    <t>Percentuali</t>
  </si>
  <si>
    <t>Vetro</t>
  </si>
  <si>
    <t>Plastica</t>
  </si>
  <si>
    <t>Totale</t>
  </si>
  <si>
    <t>Produzione Latte alimentare</t>
  </si>
  <si>
    <t>Consumo Latte alimentare</t>
  </si>
  <si>
    <t>Brick</t>
  </si>
  <si>
    <t>Dispenser</t>
  </si>
  <si>
    <t>Lattina</t>
  </si>
  <si>
    <t>Formati bottiglie di Vetro (l)</t>
  </si>
  <si>
    <r>
      <t>N</t>
    </r>
    <r>
      <rPr>
        <b/>
        <sz val="11"/>
        <color theme="1"/>
        <rFont val="Symbol"/>
        <family val="1"/>
        <charset val="2"/>
      </rPr>
      <t>°</t>
    </r>
    <r>
      <rPr>
        <b/>
        <sz val="11"/>
        <color theme="1"/>
        <rFont val="Aptos Narrow"/>
        <family val="2"/>
      </rPr>
      <t xml:space="preserve"> bottiglie</t>
    </r>
    <r>
      <rPr>
        <b/>
        <sz val="11"/>
        <color theme="1"/>
        <rFont val="Aptos Narrow"/>
        <family val="2"/>
        <scheme val="minor"/>
      </rPr>
      <t xml:space="preserve"> (Mio)</t>
    </r>
  </si>
  <si>
    <t>Formati bottiglie PET (l)</t>
  </si>
  <si>
    <t>Quantità (t)</t>
  </si>
  <si>
    <t>Consumi</t>
  </si>
  <si>
    <t>Produzione</t>
  </si>
  <si>
    <t>Quantità (kg)</t>
  </si>
  <si>
    <t>Metallo</t>
  </si>
  <si>
    <t>Formati barattoli in vetro (kg)</t>
  </si>
  <si>
    <r>
      <t>N</t>
    </r>
    <r>
      <rPr>
        <b/>
        <sz val="11"/>
        <color theme="1"/>
        <rFont val="Symbol"/>
        <family val="1"/>
        <charset val="2"/>
      </rPr>
      <t>°</t>
    </r>
    <r>
      <rPr>
        <b/>
        <sz val="11"/>
        <color theme="1"/>
        <rFont val="Aptos Narrow"/>
        <family val="2"/>
      </rPr>
      <t xml:space="preserve"> barattoli</t>
    </r>
  </si>
  <si>
    <t>Formati contenitori PET (kg)</t>
  </si>
  <si>
    <r>
      <t>N</t>
    </r>
    <r>
      <rPr>
        <b/>
        <sz val="11"/>
        <color theme="1"/>
        <rFont val="Symbol"/>
        <family val="1"/>
        <charset val="2"/>
      </rPr>
      <t>°</t>
    </r>
    <r>
      <rPr>
        <b/>
        <sz val="11"/>
        <color theme="1"/>
        <rFont val="Aptos Narrow"/>
        <family val="2"/>
      </rPr>
      <t xml:space="preserve"> contenitori</t>
    </r>
  </si>
  <si>
    <t>Dati relativi al 2024</t>
  </si>
  <si>
    <t>Ortaggi e legumi sott'aceto</t>
  </si>
  <si>
    <t>Ortaggi sott'olio</t>
  </si>
  <si>
    <t xml:space="preserve">Asparagi </t>
  </si>
  <si>
    <t>Olive</t>
  </si>
  <si>
    <t>Altre conserve</t>
  </si>
  <si>
    <t>Buste flessibili in plastica</t>
  </si>
  <si>
    <t>Barattoli in acciaio</t>
  </si>
  <si>
    <t>Formati barattoli in Vetro</t>
  </si>
  <si>
    <r>
      <rPr>
        <b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Symbol"/>
        <family val="1"/>
        <charset val="2"/>
      </rPr>
      <t>°</t>
    </r>
    <r>
      <rPr>
        <b/>
        <sz val="11"/>
        <color theme="1"/>
        <rFont val="Aptos Narrow"/>
        <family val="2"/>
      </rPr>
      <t xml:space="preserve"> barattoli</t>
    </r>
  </si>
  <si>
    <t>Sughi Rossi</t>
  </si>
  <si>
    <t>Sughi Bianchi</t>
  </si>
  <si>
    <t>Totale Sughi</t>
  </si>
  <si>
    <t>Pesti</t>
  </si>
  <si>
    <t>Salse</t>
  </si>
  <si>
    <t>Percentuale</t>
  </si>
  <si>
    <t xml:space="preserve">Vetro </t>
  </si>
  <si>
    <t>Formati barattoli</t>
  </si>
  <si>
    <t xml:space="preserve">Marmellate e confetture </t>
  </si>
  <si>
    <t>Altre creme spalmabili</t>
  </si>
  <si>
    <t>Cartone</t>
  </si>
  <si>
    <t>Materiali Contenitori per marmellate e confetture</t>
  </si>
  <si>
    <t>Materiali Contenitori altre creme spalmabili</t>
  </si>
  <si>
    <t>Formati barattoli in plastica</t>
  </si>
  <si>
    <t>Bottiglie di Vetro</t>
  </si>
  <si>
    <r>
      <t>N</t>
    </r>
    <r>
      <rPr>
        <b/>
        <sz val="11"/>
        <color theme="1"/>
        <rFont val="Symbol"/>
        <family val="1"/>
        <charset val="2"/>
      </rPr>
      <t>°</t>
    </r>
    <r>
      <rPr>
        <b/>
        <sz val="11"/>
        <color theme="1"/>
        <rFont val="Aptos Narrow"/>
        <family val="2"/>
      </rPr>
      <t xml:space="preserve"> bottiglie</t>
    </r>
  </si>
  <si>
    <t>Peso Totale (kg)</t>
  </si>
  <si>
    <t>Peso singola unità (g)</t>
  </si>
  <si>
    <t>Formati (l)</t>
  </si>
  <si>
    <t>Bottiglie di Plastica</t>
  </si>
  <si>
    <t>Barattoli di Vetro</t>
  </si>
  <si>
    <t>Formati (kg)</t>
  </si>
  <si>
    <t>Barattoli in Plastica</t>
  </si>
  <si>
    <t>N°</t>
  </si>
  <si>
    <r>
      <rPr>
        <b/>
        <strike/>
        <sz val="11"/>
        <color theme="1"/>
        <rFont val="Aptos Narrow"/>
        <family val="2"/>
        <scheme val="minor"/>
      </rPr>
      <t>B</t>
    </r>
    <r>
      <rPr>
        <b/>
        <sz val="11"/>
        <color theme="1"/>
        <rFont val="Aptos Narrow"/>
        <family val="2"/>
      </rPr>
      <t>ottiglie</t>
    </r>
    <r>
      <rPr>
        <b/>
        <sz val="11"/>
        <color theme="1"/>
        <rFont val="Aptos Narrow"/>
        <family val="2"/>
        <scheme val="minor"/>
      </rPr>
      <t xml:space="preserve"> di Vetro</t>
    </r>
  </si>
  <si>
    <r>
      <t>B</t>
    </r>
    <r>
      <rPr>
        <b/>
        <sz val="11"/>
        <color theme="1"/>
        <rFont val="Aptos Narrow"/>
        <family val="2"/>
      </rPr>
      <t>ottiglie</t>
    </r>
    <r>
      <rPr>
        <b/>
        <sz val="11"/>
        <color theme="1"/>
        <rFont val="Aptos Narrow"/>
        <family val="2"/>
        <scheme val="minor"/>
      </rPr>
      <t xml:space="preserve"> di Plastica</t>
    </r>
  </si>
  <si>
    <r>
      <t>B</t>
    </r>
    <r>
      <rPr>
        <b/>
        <sz val="11"/>
        <color theme="1"/>
        <rFont val="Aptos Narrow"/>
        <family val="2"/>
      </rPr>
      <t>arattoli</t>
    </r>
    <r>
      <rPr>
        <b/>
        <sz val="11"/>
        <color theme="1"/>
        <rFont val="Aptos Narrow"/>
        <family val="2"/>
        <scheme val="minor"/>
      </rPr>
      <t xml:space="preserve"> di Vetro</t>
    </r>
  </si>
  <si>
    <r>
      <t>B</t>
    </r>
    <r>
      <rPr>
        <b/>
        <sz val="11"/>
        <color theme="1"/>
        <rFont val="Aptos Narrow"/>
        <family val="2"/>
      </rPr>
      <t>arattoli</t>
    </r>
    <r>
      <rPr>
        <b/>
        <sz val="11"/>
        <color theme="1"/>
        <rFont val="Aptos Narrow"/>
        <family val="2"/>
        <scheme val="minor"/>
      </rPr>
      <t xml:space="preserve"> di Plastica</t>
    </r>
  </si>
  <si>
    <t>Peso (kg)</t>
  </si>
  <si>
    <t>Totale vetro (t)</t>
  </si>
  <si>
    <t>Totale plastica(t)</t>
  </si>
  <si>
    <t>Totale Produzione</t>
  </si>
  <si>
    <t>Totale Conserve esclusi derivati del pomodoro</t>
  </si>
  <si>
    <t>Tasso di conserve non derivate da pomodori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</si>
</sst>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11"/>
      <color theme="1"/>
      <name val="Symbol"/>
      <family val="1"/>
      <charset val="2"/>
    </font>
    <font>
      <b/>
      <sz val="11"/>
      <color theme="1"/>
      <name val="Aptos Narrow"/>
      <family val="2"/>
    </font>
    <font>
      <b/>
      <sz val="16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trike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2" fillId="0" borderId="0" xfId="0" applyFont="1"/>
    <xf numFmtId="43" fontId="0" fillId="0" borderId="0" xfId="1" applyFont="1"/>
    <xf numFmtId="164" fontId="0" fillId="0" borderId="0" xfId="1" applyNumberFormat="1" applyFont="1"/>
    <xf numFmtId="10" fontId="0" fillId="0" borderId="0" xfId="0" applyNumberFormat="1"/>
    <xf numFmtId="9" fontId="0" fillId="0" borderId="0" xfId="0" applyNumberFormat="1"/>
    <xf numFmtId="165" fontId="0" fillId="0" borderId="0" xfId="0" applyNumberFormat="1"/>
    <xf numFmtId="0" fontId="2" fillId="0" borderId="0" xfId="0" applyFont="1" applyAlignment="1">
      <alignment horizontal="left"/>
    </xf>
    <xf numFmtId="164" fontId="0" fillId="0" borderId="0" xfId="0" applyNumberFormat="1"/>
    <xf numFmtId="0" fontId="6" fillId="0" borderId="0" xfId="0" applyFont="1"/>
    <xf numFmtId="0" fontId="7" fillId="0" borderId="0" xfId="0" applyFont="1"/>
    <xf numFmtId="164" fontId="2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E8692-BC8B-42D9-9EFA-BC0CD18427D5}">
  <dimension ref="A1:N59"/>
  <sheetViews>
    <sheetView topLeftCell="A38" workbookViewId="0">
      <selection activeCell="J62" sqref="J62"/>
    </sheetView>
  </sheetViews>
  <sheetFormatPr defaultRowHeight="14.4" x14ac:dyDescent="0.3"/>
  <cols>
    <col min="1" max="2" width="16.77734375" customWidth="1"/>
    <col min="3" max="3" width="16.77734375" style="4" customWidth="1"/>
    <col min="4" max="4" width="16.77734375" customWidth="1"/>
    <col min="10" max="14" width="16.77734375" customWidth="1"/>
  </cols>
  <sheetData>
    <row r="1" spans="1:4" x14ac:dyDescent="0.3">
      <c r="A1" s="2" t="s">
        <v>48</v>
      </c>
    </row>
    <row r="5" spans="1:4" x14ac:dyDescent="0.3">
      <c r="A5" s="2" t="s">
        <v>52</v>
      </c>
      <c r="B5" s="2" t="s">
        <v>51</v>
      </c>
      <c r="C5" s="12" t="s">
        <v>49</v>
      </c>
      <c r="D5" s="2" t="s">
        <v>50</v>
      </c>
    </row>
    <row r="6" spans="1:4" x14ac:dyDescent="0.3">
      <c r="A6" s="8">
        <v>1</v>
      </c>
      <c r="B6">
        <v>400</v>
      </c>
      <c r="C6" s="4">
        <f>Latte!N7*10^6</f>
        <v>21345000</v>
      </c>
      <c r="D6" s="9">
        <f>C6*B6/1000</f>
        <v>8538000</v>
      </c>
    </row>
    <row r="11" spans="1:4" x14ac:dyDescent="0.3">
      <c r="A11" s="2" t="s">
        <v>53</v>
      </c>
    </row>
    <row r="15" spans="1:4" x14ac:dyDescent="0.3">
      <c r="A15" s="2" t="s">
        <v>52</v>
      </c>
      <c r="B15" s="2" t="s">
        <v>51</v>
      </c>
      <c r="C15" s="12" t="s">
        <v>49</v>
      </c>
      <c r="D15" s="2" t="s">
        <v>50</v>
      </c>
    </row>
    <row r="16" spans="1:4" x14ac:dyDescent="0.3">
      <c r="A16" s="8">
        <v>0.33</v>
      </c>
      <c r="B16">
        <v>18</v>
      </c>
      <c r="C16" s="4">
        <f>Latte!U7*10^6</f>
        <v>16299818.181818182</v>
      </c>
      <c r="D16" s="9">
        <f>C16*B16/1000</f>
        <v>293396.72727272724</v>
      </c>
    </row>
    <row r="17" spans="1:14" x14ac:dyDescent="0.3">
      <c r="A17" s="8">
        <v>0.5</v>
      </c>
      <c r="B17">
        <v>22</v>
      </c>
      <c r="C17" s="4">
        <f>Latte!U8*10^6</f>
        <v>96820920</v>
      </c>
      <c r="D17" s="9">
        <f t="shared" ref="D17:D18" si="0">C17*B17/1000</f>
        <v>2130060.2400000002</v>
      </c>
    </row>
    <row r="18" spans="1:14" x14ac:dyDescent="0.3">
      <c r="A18" s="8">
        <v>1</v>
      </c>
      <c r="B18">
        <v>35</v>
      </c>
      <c r="C18" s="4">
        <f>Latte!U9*10^6</f>
        <v>484104600</v>
      </c>
      <c r="D18" s="9">
        <f t="shared" si="0"/>
        <v>16943661</v>
      </c>
    </row>
    <row r="23" spans="1:14" x14ac:dyDescent="0.3">
      <c r="A23" s="2" t="s">
        <v>54</v>
      </c>
    </row>
    <row r="27" spans="1:14" x14ac:dyDescent="0.3">
      <c r="A27" s="2" t="s">
        <v>55</v>
      </c>
      <c r="B27" s="2" t="s">
        <v>51</v>
      </c>
      <c r="C27" s="12" t="s">
        <v>21</v>
      </c>
      <c r="D27" s="2" t="s">
        <v>50</v>
      </c>
    </row>
    <row r="28" spans="1:14" x14ac:dyDescent="0.3">
      <c r="A28" s="8">
        <v>0.14000000000000001</v>
      </c>
      <c r="B28">
        <v>110</v>
      </c>
      <c r="C28" s="4">
        <f>'Sughi e passate'!I16</f>
        <v>10975592.699999999</v>
      </c>
      <c r="D28" s="9">
        <f>C28*B28/1000</f>
        <v>1207315.1969999999</v>
      </c>
      <c r="I28" s="8"/>
      <c r="K28" s="12" t="s">
        <v>58</v>
      </c>
      <c r="L28" s="12" t="s">
        <v>59</v>
      </c>
      <c r="M28" s="12" t="s">
        <v>60</v>
      </c>
      <c r="N28" s="12" t="s">
        <v>61</v>
      </c>
    </row>
    <row r="29" spans="1:14" x14ac:dyDescent="0.3">
      <c r="A29" s="8">
        <v>0.15</v>
      </c>
      <c r="B29">
        <v>130</v>
      </c>
      <c r="C29" s="4">
        <f>'Sughi e passate'!I45</f>
        <v>9137216</v>
      </c>
      <c r="D29" s="9">
        <f t="shared" ref="D29:D44" si="1">C29*B29/1000</f>
        <v>1187838.08</v>
      </c>
      <c r="H29" s="8"/>
      <c r="I29" s="8"/>
      <c r="J29" s="2" t="s">
        <v>57</v>
      </c>
      <c r="K29" s="9">
        <f>C6</f>
        <v>21345000</v>
      </c>
      <c r="L29" s="9">
        <f>SUM(C16:C18)</f>
        <v>597225338.18181825</v>
      </c>
      <c r="M29" s="9">
        <f>SUM(C28:C44)</f>
        <v>2704186084.2851167</v>
      </c>
      <c r="N29" s="9">
        <f>SUM(C54:C59)</f>
        <v>59120391.40476191</v>
      </c>
    </row>
    <row r="30" spans="1:14" x14ac:dyDescent="0.3">
      <c r="A30" s="8">
        <v>0.18</v>
      </c>
      <c r="B30">
        <v>140</v>
      </c>
      <c r="C30" s="4">
        <f>Conserve!N6+'Sughi e passate'!I46+'Sughi e passate'!I17+'Creme spalmabili'!N7</f>
        <v>659064694.11111104</v>
      </c>
      <c r="D30" s="9">
        <f t="shared" si="1"/>
        <v>92269057.175555542</v>
      </c>
      <c r="J30" s="2" t="s">
        <v>62</v>
      </c>
      <c r="K30" s="9">
        <f>D6</f>
        <v>8538000</v>
      </c>
      <c r="L30" s="9">
        <f>SUM(D16:D18)</f>
        <v>19367117.967272729</v>
      </c>
      <c r="M30" s="9">
        <f>SUM(D28:D44)</f>
        <v>543023244.65566623</v>
      </c>
      <c r="N30" s="9">
        <f>SUM(D54:D59)</f>
        <v>1874726.2561904765</v>
      </c>
    </row>
    <row r="31" spans="1:14" x14ac:dyDescent="0.3">
      <c r="A31" s="8">
        <v>0.2</v>
      </c>
      <c r="B31">
        <v>150</v>
      </c>
      <c r="C31" s="4">
        <f>'Sughi e passate'!I18+'Sughi e passate'!I37</f>
        <v>3695254.8099999996</v>
      </c>
      <c r="D31" s="9">
        <f t="shared" si="1"/>
        <v>554288.22149999987</v>
      </c>
    </row>
    <row r="32" spans="1:14" x14ac:dyDescent="0.3">
      <c r="A32" s="8">
        <v>0.25</v>
      </c>
      <c r="B32">
        <v>160</v>
      </c>
      <c r="C32" s="4">
        <f>Miele!N6+'Sughi e passate'!I38+'Creme spalmabili'!N8+'Creme spalmabili'!N17</f>
        <v>78315697.599999994</v>
      </c>
      <c r="D32" s="9">
        <f t="shared" si="1"/>
        <v>12530511.616</v>
      </c>
      <c r="I32" s="8"/>
    </row>
    <row r="33" spans="1:11" x14ac:dyDescent="0.3">
      <c r="A33" s="8">
        <v>0.28000000000000003</v>
      </c>
      <c r="B33">
        <v>170</v>
      </c>
      <c r="C33" s="4">
        <f>Conserve!N7</f>
        <v>250327714.28571427</v>
      </c>
      <c r="D33" s="9">
        <f t="shared" si="1"/>
        <v>42555711.428571425</v>
      </c>
      <c r="I33" s="8"/>
    </row>
    <row r="34" spans="1:11" x14ac:dyDescent="0.3">
      <c r="A34" s="8">
        <v>0.3</v>
      </c>
      <c r="B34">
        <v>190</v>
      </c>
      <c r="C34" s="4">
        <f>'Sughi e passate'!I19+'Sughi e passate'!I47+'Creme spalmabili'!N9+'Creme spalmabili'!N18</f>
        <v>180315404.53333336</v>
      </c>
      <c r="D34" s="9">
        <f t="shared" si="1"/>
        <v>34259926.86133334</v>
      </c>
      <c r="I34" s="8"/>
      <c r="J34" s="2" t="s">
        <v>63</v>
      </c>
      <c r="K34" s="9">
        <f>(K30+M30)/1000</f>
        <v>551561.24465566617</v>
      </c>
    </row>
    <row r="35" spans="1:11" x14ac:dyDescent="0.3">
      <c r="A35" s="8">
        <v>0.34</v>
      </c>
      <c r="B35">
        <v>200</v>
      </c>
      <c r="C35" s="4">
        <f>Conserve!N8</f>
        <v>927685058.82352936</v>
      </c>
      <c r="D35" s="9">
        <f t="shared" si="1"/>
        <v>185537011.76470587</v>
      </c>
      <c r="I35" s="8"/>
      <c r="J35" s="8" t="s">
        <v>64</v>
      </c>
      <c r="K35" s="9">
        <f>(L30+N30)/1000</f>
        <v>21241.844223463202</v>
      </c>
    </row>
    <row r="36" spans="1:11" x14ac:dyDescent="0.3">
      <c r="A36" s="8">
        <v>0.35</v>
      </c>
      <c r="B36">
        <v>210</v>
      </c>
      <c r="C36" s="4">
        <f>'Sughi e passate'!I20+'Sughi e passate'!I27+'Creme spalmabili'!N10</f>
        <v>75022384.45714286</v>
      </c>
      <c r="D36" s="9">
        <f t="shared" si="1"/>
        <v>15754700.736</v>
      </c>
    </row>
    <row r="37" spans="1:11" x14ac:dyDescent="0.3">
      <c r="A37" s="8">
        <v>0.4</v>
      </c>
      <c r="B37">
        <v>230</v>
      </c>
      <c r="C37" s="4">
        <f>Miele!N7</f>
        <v>27648120</v>
      </c>
      <c r="D37" s="9">
        <f t="shared" si="1"/>
        <v>6359067.5999999996</v>
      </c>
    </row>
    <row r="38" spans="1:11" x14ac:dyDescent="0.3">
      <c r="A38" s="8">
        <v>0.5</v>
      </c>
      <c r="B38">
        <v>280</v>
      </c>
      <c r="C38" s="4">
        <f>Miele!N8+Conserve!N9+'Creme spalmabili'!N11+'Creme spalmabili'!N19</f>
        <v>361307900</v>
      </c>
      <c r="D38" s="9">
        <f t="shared" si="1"/>
        <v>101166212</v>
      </c>
    </row>
    <row r="39" spans="1:11" x14ac:dyDescent="0.3">
      <c r="A39" s="8">
        <v>0.6</v>
      </c>
      <c r="B39">
        <v>300</v>
      </c>
      <c r="C39" s="4">
        <f>Miele!N9</f>
        <v>18432080</v>
      </c>
      <c r="D39" s="9">
        <f t="shared" si="1"/>
        <v>5529624</v>
      </c>
    </row>
    <row r="40" spans="1:11" x14ac:dyDescent="0.3">
      <c r="A40" s="8">
        <v>0.69</v>
      </c>
      <c r="B40">
        <v>320</v>
      </c>
      <c r="C40" s="4">
        <f>'Sughi e passate'!I28</f>
        <v>9392040</v>
      </c>
      <c r="D40" s="9">
        <f t="shared" si="1"/>
        <v>3005452.8</v>
      </c>
    </row>
    <row r="41" spans="1:11" x14ac:dyDescent="0.3">
      <c r="A41" s="8">
        <v>0.7</v>
      </c>
      <c r="B41">
        <v>350</v>
      </c>
      <c r="C41" s="4">
        <f>Conserve!N10+'Creme spalmabili'!N20</f>
        <v>52905085.714285716</v>
      </c>
      <c r="D41" s="9">
        <f t="shared" si="1"/>
        <v>18516780</v>
      </c>
    </row>
    <row r="42" spans="1:11" x14ac:dyDescent="0.3">
      <c r="A42" s="8">
        <v>0.8</v>
      </c>
      <c r="B42">
        <v>380</v>
      </c>
      <c r="C42" s="4">
        <f>Miele!N10</f>
        <v>2592011.25</v>
      </c>
      <c r="D42" s="9">
        <f t="shared" si="1"/>
        <v>984964.27500000002</v>
      </c>
    </row>
    <row r="43" spans="1:11" x14ac:dyDescent="0.3">
      <c r="A43" s="8">
        <v>1</v>
      </c>
      <c r="B43">
        <v>550</v>
      </c>
      <c r="C43" s="4">
        <f>Miele!N11+Conserve!N11+'Creme spalmabili'!N21</f>
        <v>30360654</v>
      </c>
      <c r="D43" s="9">
        <f t="shared" si="1"/>
        <v>16698359.699999999</v>
      </c>
    </row>
    <row r="44" spans="1:11" x14ac:dyDescent="0.3">
      <c r="A44" s="8">
        <v>2</v>
      </c>
      <c r="B44">
        <v>700</v>
      </c>
      <c r="C44" s="4">
        <f>Conserve!N12</f>
        <v>7009175.9999999991</v>
      </c>
      <c r="D44" s="9">
        <f t="shared" si="1"/>
        <v>4906423.1999999993</v>
      </c>
    </row>
    <row r="49" spans="1:9" x14ac:dyDescent="0.3">
      <c r="A49" s="2" t="s">
        <v>56</v>
      </c>
    </row>
    <row r="50" spans="1:9" x14ac:dyDescent="0.3">
      <c r="H50" s="8"/>
      <c r="I50" s="8"/>
    </row>
    <row r="51" spans="1:9" x14ac:dyDescent="0.3">
      <c r="H51" s="8"/>
      <c r="I51" s="8"/>
    </row>
    <row r="52" spans="1:9" x14ac:dyDescent="0.3">
      <c r="H52" s="8"/>
      <c r="I52" s="8"/>
    </row>
    <row r="53" spans="1:9" x14ac:dyDescent="0.3">
      <c r="A53" s="2" t="s">
        <v>55</v>
      </c>
      <c r="B53" s="2" t="s">
        <v>51</v>
      </c>
      <c r="C53" s="12" t="s">
        <v>21</v>
      </c>
      <c r="D53" s="2" t="s">
        <v>50</v>
      </c>
      <c r="I53" s="8"/>
    </row>
    <row r="54" spans="1:9" x14ac:dyDescent="0.3">
      <c r="A54" s="8">
        <v>0.2</v>
      </c>
      <c r="B54">
        <v>20</v>
      </c>
      <c r="C54" s="4">
        <f>Miele!V7+'Creme spalmabili'!U18</f>
        <v>14319475</v>
      </c>
      <c r="D54" s="9">
        <f>C54*B54/1000</f>
        <v>286389.5</v>
      </c>
      <c r="I54" s="8"/>
    </row>
    <row r="55" spans="1:9" x14ac:dyDescent="0.3">
      <c r="A55" s="8">
        <v>0.25</v>
      </c>
      <c r="B55">
        <v>30</v>
      </c>
      <c r="C55" s="4">
        <f>Miele!V8</f>
        <v>7318620</v>
      </c>
      <c r="D55" s="9">
        <f t="shared" ref="D55:D59" si="2">C55*B55/1000</f>
        <v>219558.6</v>
      </c>
    </row>
    <row r="56" spans="1:9" x14ac:dyDescent="0.3">
      <c r="A56" s="8">
        <v>0.3</v>
      </c>
      <c r="B56">
        <v>25</v>
      </c>
      <c r="C56" s="4">
        <f>'Creme spalmabili'!U19</f>
        <v>15944533.333333334</v>
      </c>
      <c r="D56" s="9">
        <f t="shared" si="2"/>
        <v>398613.33333333337</v>
      </c>
    </row>
    <row r="57" spans="1:9" x14ac:dyDescent="0.3">
      <c r="A57" s="8">
        <v>0.35</v>
      </c>
      <c r="B57">
        <v>40</v>
      </c>
      <c r="C57" s="4">
        <f>'Creme spalmabili'!U20</f>
        <v>17729828.571428571</v>
      </c>
      <c r="D57" s="9">
        <f t="shared" si="2"/>
        <v>709193.14285714284</v>
      </c>
    </row>
    <row r="58" spans="1:9" x14ac:dyDescent="0.3">
      <c r="A58" s="8">
        <v>0.5</v>
      </c>
      <c r="B58">
        <v>55</v>
      </c>
      <c r="C58" s="4">
        <f>Miele!V9+'Creme spalmabili'!U21</f>
        <v>3015084</v>
      </c>
      <c r="D58" s="9">
        <f t="shared" si="2"/>
        <v>165829.62</v>
      </c>
    </row>
    <row r="59" spans="1:9" x14ac:dyDescent="0.3">
      <c r="A59" s="8">
        <v>1</v>
      </c>
      <c r="B59">
        <v>120</v>
      </c>
      <c r="C59" s="4">
        <f>Miele!V10</f>
        <v>792850.5</v>
      </c>
      <c r="D59" s="9">
        <f t="shared" si="2"/>
        <v>95142.06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DF70E-2DBE-4349-97F3-A81FA2050948}">
  <dimension ref="A1:V12"/>
  <sheetViews>
    <sheetView workbookViewId="0">
      <selection activeCell="U6" sqref="U6"/>
    </sheetView>
  </sheetViews>
  <sheetFormatPr defaultRowHeight="14.4" x14ac:dyDescent="0.3"/>
  <cols>
    <col min="2" max="2" width="9.44140625" bestFit="1" customWidth="1"/>
    <col min="8" max="8" width="9.44140625" bestFit="1" customWidth="1"/>
  </cols>
  <sheetData>
    <row r="1" spans="1:22" ht="19.8" x14ac:dyDescent="0.4">
      <c r="A1" s="1" t="s">
        <v>1</v>
      </c>
    </row>
    <row r="6" spans="1:22" x14ac:dyDescent="0.3">
      <c r="B6" s="2" t="s">
        <v>0</v>
      </c>
      <c r="F6" s="2" t="s">
        <v>2</v>
      </c>
      <c r="G6" s="2" t="s">
        <v>3</v>
      </c>
      <c r="H6" s="2" t="s">
        <v>0</v>
      </c>
      <c r="L6" s="2" t="s">
        <v>12</v>
      </c>
      <c r="M6" s="2" t="s">
        <v>3</v>
      </c>
      <c r="N6" s="2" t="s">
        <v>13</v>
      </c>
      <c r="O6" s="2" t="s">
        <v>0</v>
      </c>
      <c r="S6" s="2" t="s">
        <v>14</v>
      </c>
      <c r="T6" s="2" t="s">
        <v>3</v>
      </c>
      <c r="U6" s="2" t="s">
        <v>13</v>
      </c>
      <c r="V6" s="2" t="s">
        <v>0</v>
      </c>
    </row>
    <row r="7" spans="1:22" x14ac:dyDescent="0.3">
      <c r="A7" s="2" t="s">
        <v>7</v>
      </c>
      <c r="B7" s="4">
        <v>2468</v>
      </c>
      <c r="F7" s="2" t="s">
        <v>9</v>
      </c>
      <c r="G7" s="5">
        <v>0.58199999999999996</v>
      </c>
      <c r="H7" s="7">
        <f>$B$8*G7</f>
        <v>828.18599999999992</v>
      </c>
      <c r="L7" s="8">
        <v>1</v>
      </c>
      <c r="M7" s="6">
        <v>1</v>
      </c>
      <c r="N7">
        <f>O7/L7</f>
        <v>21.344999999999999</v>
      </c>
      <c r="O7">
        <f>$H$8*M7</f>
        <v>21.344999999999999</v>
      </c>
      <c r="S7" s="8">
        <v>0.33</v>
      </c>
      <c r="T7" s="6">
        <v>0.01</v>
      </c>
      <c r="U7">
        <f>V7/S7</f>
        <v>16.299818181818182</v>
      </c>
      <c r="V7">
        <f>$H$9*T7</f>
        <v>5.3789400000000001</v>
      </c>
    </row>
    <row r="8" spans="1:22" x14ac:dyDescent="0.3">
      <c r="A8" s="2" t="s">
        <v>8</v>
      </c>
      <c r="B8" s="4">
        <v>1423</v>
      </c>
      <c r="F8" s="2" t="s">
        <v>4</v>
      </c>
      <c r="G8" s="5">
        <v>1.4999999999999999E-2</v>
      </c>
      <c r="H8" s="7">
        <f t="shared" ref="H8:H11" si="0">$B$8*G8</f>
        <v>21.344999999999999</v>
      </c>
      <c r="S8" s="8">
        <v>0.5</v>
      </c>
      <c r="T8" s="6">
        <v>0.09</v>
      </c>
      <c r="U8">
        <f t="shared" ref="U8:U9" si="1">V8/S8</f>
        <v>96.820920000000001</v>
      </c>
      <c r="V8">
        <f t="shared" ref="V8:V9" si="2">$H$9*T8</f>
        <v>48.41046</v>
      </c>
    </row>
    <row r="9" spans="1:22" x14ac:dyDescent="0.3">
      <c r="F9" s="2" t="s">
        <v>5</v>
      </c>
      <c r="G9" s="5">
        <v>0.378</v>
      </c>
      <c r="H9" s="7">
        <f t="shared" si="0"/>
        <v>537.89400000000001</v>
      </c>
      <c r="S9" s="8">
        <v>1</v>
      </c>
      <c r="T9" s="6">
        <v>0.9</v>
      </c>
      <c r="U9">
        <f t="shared" si="1"/>
        <v>484.1046</v>
      </c>
      <c r="V9">
        <f t="shared" si="2"/>
        <v>484.1046</v>
      </c>
    </row>
    <row r="10" spans="1:22" x14ac:dyDescent="0.3">
      <c r="F10" s="2" t="s">
        <v>10</v>
      </c>
      <c r="G10" s="5">
        <v>0.02</v>
      </c>
      <c r="H10" s="7">
        <f t="shared" si="0"/>
        <v>28.46</v>
      </c>
      <c r="S10" s="2" t="s">
        <v>6</v>
      </c>
      <c r="U10">
        <f>SUM(U7:U9)</f>
        <v>597.22533818181819</v>
      </c>
      <c r="V10">
        <f>SUM(V7:V9)</f>
        <v>537.89400000000001</v>
      </c>
    </row>
    <row r="11" spans="1:22" x14ac:dyDescent="0.3">
      <c r="F11" s="2" t="s">
        <v>11</v>
      </c>
      <c r="G11" s="5">
        <v>5.0000000000000001E-3</v>
      </c>
      <c r="H11" s="7">
        <f t="shared" si="0"/>
        <v>7.1150000000000002</v>
      </c>
    </row>
    <row r="12" spans="1:22" x14ac:dyDescent="0.3">
      <c r="F12" s="2" t="s">
        <v>6</v>
      </c>
      <c r="H12" s="4">
        <f>SUM(H7:H11)</f>
        <v>1423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06B94-33A5-4C89-9F3A-FCFED6C4CE50}">
  <dimension ref="A1:W12"/>
  <sheetViews>
    <sheetView topLeftCell="F1" workbookViewId="0">
      <selection activeCell="V7" sqref="V7"/>
    </sheetView>
  </sheetViews>
  <sheetFormatPr defaultRowHeight="14.4" x14ac:dyDescent="0.3"/>
  <cols>
    <col min="2" max="2" width="10.44140625" bestFit="1" customWidth="1"/>
    <col min="8" max="8" width="11.44140625" bestFit="1" customWidth="1"/>
    <col min="12" max="15" width="15.77734375" customWidth="1"/>
    <col min="20" max="23" width="15.77734375" customWidth="1"/>
  </cols>
  <sheetData>
    <row r="1" spans="1:23" ht="19.8" x14ac:dyDescent="0.4">
      <c r="A1" s="1" t="s">
        <v>1</v>
      </c>
    </row>
    <row r="5" spans="1:23" x14ac:dyDescent="0.3">
      <c r="B5" s="2" t="s">
        <v>15</v>
      </c>
      <c r="F5" s="2" t="s">
        <v>2</v>
      </c>
      <c r="G5" s="2" t="s">
        <v>3</v>
      </c>
      <c r="H5" s="2" t="s">
        <v>18</v>
      </c>
      <c r="L5" s="2" t="s">
        <v>20</v>
      </c>
      <c r="M5" s="2" t="s">
        <v>3</v>
      </c>
      <c r="N5" s="2" t="s">
        <v>21</v>
      </c>
      <c r="O5" s="2" t="s">
        <v>18</v>
      </c>
      <c r="T5" s="2" t="s">
        <v>22</v>
      </c>
      <c r="U5" s="2" t="s">
        <v>3</v>
      </c>
      <c r="V5" s="2" t="s">
        <v>23</v>
      </c>
      <c r="W5" s="2" t="s">
        <v>18</v>
      </c>
    </row>
    <row r="6" spans="1:23" x14ac:dyDescent="0.3">
      <c r="A6" s="2" t="s">
        <v>17</v>
      </c>
      <c r="B6" s="4">
        <v>22028</v>
      </c>
      <c r="F6" s="2" t="s">
        <v>4</v>
      </c>
      <c r="G6" s="6">
        <v>0.85</v>
      </c>
      <c r="H6" s="9">
        <f>$B$7*1000*G6</f>
        <v>34560150</v>
      </c>
      <c r="L6" s="8">
        <v>0.25</v>
      </c>
      <c r="M6" s="6">
        <v>0.06</v>
      </c>
      <c r="N6" s="9">
        <f>O6/L6</f>
        <v>8294436</v>
      </c>
      <c r="O6" s="9">
        <f>$H$6*M6</f>
        <v>2073609</v>
      </c>
      <c r="T6" s="8">
        <v>0.03</v>
      </c>
      <c r="U6" s="6">
        <v>0.15</v>
      </c>
      <c r="V6" s="9">
        <f>W6/T6</f>
        <v>30494250</v>
      </c>
      <c r="W6" s="9">
        <f>$H$7*U6</f>
        <v>914827.5</v>
      </c>
    </row>
    <row r="7" spans="1:23" x14ac:dyDescent="0.3">
      <c r="A7" s="2" t="s">
        <v>16</v>
      </c>
      <c r="B7" s="4">
        <v>40659</v>
      </c>
      <c r="F7" s="2" t="s">
        <v>5</v>
      </c>
      <c r="G7" s="6">
        <v>0.15</v>
      </c>
      <c r="H7" s="9">
        <f>$B$7*1000*G7</f>
        <v>6098850</v>
      </c>
      <c r="L7" s="8">
        <v>0.4</v>
      </c>
      <c r="M7" s="6">
        <v>0.32</v>
      </c>
      <c r="N7" s="9">
        <f t="shared" ref="N7:N11" si="0">O7/L7</f>
        <v>27648120</v>
      </c>
      <c r="O7" s="9">
        <f t="shared" ref="O7:O11" si="1">$H$6*M7</f>
        <v>11059248</v>
      </c>
      <c r="T7" s="8">
        <v>0.2</v>
      </c>
      <c r="U7" s="6">
        <v>0.3</v>
      </c>
      <c r="V7" s="9">
        <f t="shared" ref="V7:V10" si="2">W7/T7</f>
        <v>9148275</v>
      </c>
      <c r="W7" s="9">
        <f t="shared" ref="W7:W10" si="3">$H$7*U7</f>
        <v>1829655</v>
      </c>
    </row>
    <row r="8" spans="1:23" x14ac:dyDescent="0.3">
      <c r="F8" s="2" t="s">
        <v>6</v>
      </c>
      <c r="H8" s="9">
        <f>SUM(H6:H7)</f>
        <v>40659000</v>
      </c>
      <c r="L8" s="8">
        <v>0.5</v>
      </c>
      <c r="M8" s="6">
        <v>0.2</v>
      </c>
      <c r="N8" s="9">
        <f t="shared" si="0"/>
        <v>13824060</v>
      </c>
      <c r="O8" s="9">
        <f t="shared" si="1"/>
        <v>6912030</v>
      </c>
      <c r="T8" s="8">
        <v>0.25</v>
      </c>
      <c r="U8" s="6">
        <v>0.3</v>
      </c>
      <c r="V8" s="9">
        <f t="shared" si="2"/>
        <v>7318620</v>
      </c>
      <c r="W8" s="9">
        <f t="shared" si="3"/>
        <v>1829655</v>
      </c>
    </row>
    <row r="9" spans="1:23" x14ac:dyDescent="0.3">
      <c r="L9" s="8">
        <v>0.6</v>
      </c>
      <c r="M9" s="6">
        <v>0.32</v>
      </c>
      <c r="N9" s="9">
        <f t="shared" si="0"/>
        <v>18432080</v>
      </c>
      <c r="O9" s="9">
        <f t="shared" si="1"/>
        <v>11059248</v>
      </c>
      <c r="T9" s="8">
        <v>0.5</v>
      </c>
      <c r="U9" s="6">
        <v>0.12</v>
      </c>
      <c r="V9" s="9">
        <f t="shared" si="2"/>
        <v>1463724</v>
      </c>
      <c r="W9" s="9">
        <f t="shared" si="3"/>
        <v>731862</v>
      </c>
    </row>
    <row r="10" spans="1:23" x14ac:dyDescent="0.3">
      <c r="L10" s="8">
        <v>0.8</v>
      </c>
      <c r="M10" s="6">
        <v>0.06</v>
      </c>
      <c r="N10" s="9">
        <f t="shared" si="0"/>
        <v>2592011.25</v>
      </c>
      <c r="O10" s="9">
        <f t="shared" si="1"/>
        <v>2073609</v>
      </c>
      <c r="T10" s="8">
        <v>1</v>
      </c>
      <c r="U10" s="6">
        <v>0.13</v>
      </c>
      <c r="V10" s="9">
        <f t="shared" si="2"/>
        <v>792850.5</v>
      </c>
      <c r="W10" s="9">
        <f t="shared" si="3"/>
        <v>792850.5</v>
      </c>
    </row>
    <row r="11" spans="1:23" x14ac:dyDescent="0.3">
      <c r="L11" s="8">
        <v>1</v>
      </c>
      <c r="M11" s="6">
        <v>0.04</v>
      </c>
      <c r="N11" s="9">
        <f t="shared" si="0"/>
        <v>1382406</v>
      </c>
      <c r="O11" s="9">
        <f t="shared" si="1"/>
        <v>1382406</v>
      </c>
      <c r="T11" s="2" t="s">
        <v>6</v>
      </c>
      <c r="V11" s="9">
        <f>SUM(V6:V10)</f>
        <v>49217719.5</v>
      </c>
      <c r="W11" s="9">
        <f>SUM(W6:W10)</f>
        <v>6098850</v>
      </c>
    </row>
    <row r="12" spans="1:23" x14ac:dyDescent="0.3">
      <c r="L12" s="2" t="s">
        <v>6</v>
      </c>
      <c r="N12" s="9">
        <f>SUM(N6:N11)</f>
        <v>72173113.25</v>
      </c>
      <c r="O12" s="9">
        <f>SUM(O6:O11)</f>
        <v>34560150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2CECC-89A9-4258-8191-00CF6C006FCE}">
  <dimension ref="A1:O17"/>
  <sheetViews>
    <sheetView workbookViewId="0">
      <selection activeCell="H6" sqref="H6:H8"/>
    </sheetView>
  </sheetViews>
  <sheetFormatPr defaultRowHeight="14.4" x14ac:dyDescent="0.3"/>
  <cols>
    <col min="2" max="2" width="13.109375" bestFit="1" customWidth="1"/>
    <col min="6" max="8" width="15.77734375" customWidth="1"/>
    <col min="12" max="15" width="15.77734375" customWidth="1"/>
  </cols>
  <sheetData>
    <row r="1" spans="1:15" ht="21" x14ac:dyDescent="0.4">
      <c r="A1" s="10" t="s">
        <v>24</v>
      </c>
    </row>
    <row r="5" spans="1:15" x14ac:dyDescent="0.3">
      <c r="B5" s="2" t="s">
        <v>15</v>
      </c>
      <c r="F5" s="2" t="s">
        <v>2</v>
      </c>
      <c r="G5" s="2" t="s">
        <v>3</v>
      </c>
      <c r="H5" s="2" t="s">
        <v>15</v>
      </c>
      <c r="L5" s="2" t="s">
        <v>32</v>
      </c>
      <c r="M5" s="2" t="s">
        <v>3</v>
      </c>
      <c r="N5" s="2" t="s">
        <v>33</v>
      </c>
      <c r="O5" s="2" t="s">
        <v>18</v>
      </c>
    </row>
    <row r="6" spans="1:15" x14ac:dyDescent="0.3">
      <c r="A6" s="2" t="s">
        <v>25</v>
      </c>
      <c r="B6" s="4">
        <v>178900</v>
      </c>
      <c r="F6" s="2" t="s">
        <v>4</v>
      </c>
      <c r="G6" s="6">
        <v>0.76</v>
      </c>
      <c r="H6" s="9">
        <f>$B$11*G6</f>
        <v>700917.6</v>
      </c>
      <c r="L6" s="8">
        <v>0.18</v>
      </c>
      <c r="M6" s="6">
        <v>0.15</v>
      </c>
      <c r="N6" s="9">
        <f>O6/L6</f>
        <v>584098000</v>
      </c>
      <c r="O6" s="9">
        <f>$H$6*M6*1000</f>
        <v>105137640</v>
      </c>
    </row>
    <row r="7" spans="1:15" x14ac:dyDescent="0.3">
      <c r="A7" s="2" t="s">
        <v>26</v>
      </c>
      <c r="B7" s="4">
        <v>418741</v>
      </c>
      <c r="F7" s="2" t="s">
        <v>30</v>
      </c>
      <c r="G7" s="6">
        <v>7.0000000000000007E-2</v>
      </c>
      <c r="H7" s="9">
        <f t="shared" ref="H7:H8" si="0">$B$11*G7</f>
        <v>64558.200000000004</v>
      </c>
      <c r="L7" s="8">
        <v>0.28000000000000003</v>
      </c>
      <c r="M7" s="6">
        <v>0.1</v>
      </c>
      <c r="N7" s="9">
        <f t="shared" ref="N7:N12" si="1">O7/L7</f>
        <v>250327714.28571427</v>
      </c>
      <c r="O7" s="9">
        <f t="shared" ref="O7:O12" si="2">$H$6*M7*1000</f>
        <v>70091760</v>
      </c>
    </row>
    <row r="8" spans="1:15" x14ac:dyDescent="0.3">
      <c r="A8" s="2" t="s">
        <v>27</v>
      </c>
      <c r="B8" s="4">
        <v>822</v>
      </c>
      <c r="F8" s="2" t="s">
        <v>31</v>
      </c>
      <c r="G8" s="6">
        <v>0.17</v>
      </c>
      <c r="H8" s="9">
        <f t="shared" si="0"/>
        <v>156784.20000000001</v>
      </c>
      <c r="L8" s="8">
        <v>0.34</v>
      </c>
      <c r="M8" s="6">
        <v>0.45</v>
      </c>
      <c r="N8" s="9">
        <f t="shared" si="1"/>
        <v>927685058.82352936</v>
      </c>
      <c r="O8" s="9">
        <f t="shared" si="2"/>
        <v>315412920</v>
      </c>
    </row>
    <row r="9" spans="1:15" x14ac:dyDescent="0.3">
      <c r="A9" s="2" t="s">
        <v>28</v>
      </c>
      <c r="B9" s="4">
        <v>56402</v>
      </c>
      <c r="F9" s="2" t="s">
        <v>6</v>
      </c>
      <c r="H9" s="4">
        <f>SUM(H6:H8)</f>
        <v>922260</v>
      </c>
      <c r="L9" s="8">
        <v>0.5</v>
      </c>
      <c r="M9" s="6">
        <v>0.2</v>
      </c>
      <c r="N9" s="9">
        <f t="shared" si="1"/>
        <v>280367040</v>
      </c>
      <c r="O9" s="9">
        <f t="shared" si="2"/>
        <v>140183520</v>
      </c>
    </row>
    <row r="10" spans="1:15" x14ac:dyDescent="0.3">
      <c r="A10" s="2" t="s">
        <v>29</v>
      </c>
      <c r="B10" s="9">
        <f>B11-SUM(B6:B9)</f>
        <v>267395</v>
      </c>
      <c r="H10" s="3"/>
      <c r="L10" s="8">
        <v>0.7</v>
      </c>
      <c r="M10" s="6">
        <v>0.05</v>
      </c>
      <c r="N10" s="9">
        <f t="shared" si="1"/>
        <v>50065542.857142858</v>
      </c>
      <c r="O10" s="9">
        <f t="shared" si="2"/>
        <v>35045880</v>
      </c>
    </row>
    <row r="11" spans="1:15" x14ac:dyDescent="0.3">
      <c r="A11" s="2" t="s">
        <v>66</v>
      </c>
      <c r="B11" s="9">
        <f>B17*B12</f>
        <v>922260</v>
      </c>
      <c r="L11" s="8">
        <v>1</v>
      </c>
      <c r="M11" s="6">
        <v>0.03</v>
      </c>
      <c r="N11" s="9">
        <f t="shared" si="1"/>
        <v>21027528</v>
      </c>
      <c r="O11" s="9">
        <f t="shared" si="2"/>
        <v>21027528</v>
      </c>
    </row>
    <row r="12" spans="1:15" x14ac:dyDescent="0.3">
      <c r="A12" s="2" t="s">
        <v>65</v>
      </c>
      <c r="B12" s="4">
        <v>3074200</v>
      </c>
      <c r="L12" s="8">
        <v>2</v>
      </c>
      <c r="M12" s="6">
        <v>0.02</v>
      </c>
      <c r="N12" s="9">
        <f t="shared" si="1"/>
        <v>7009175.9999999991</v>
      </c>
      <c r="O12" s="9">
        <f t="shared" si="2"/>
        <v>14018351.999999998</v>
      </c>
    </row>
    <row r="13" spans="1:15" x14ac:dyDescent="0.3">
      <c r="L13" s="2" t="s">
        <v>6</v>
      </c>
      <c r="N13" s="4">
        <f>SUM(N6:N12)</f>
        <v>2120580059.9663866</v>
      </c>
      <c r="O13" s="4">
        <f>SUM(O6:O12)</f>
        <v>700917600</v>
      </c>
    </row>
    <row r="17" spans="1:2" x14ac:dyDescent="0.3">
      <c r="A17" t="s">
        <v>67</v>
      </c>
      <c r="B17" s="6">
        <v>0.3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280E3-66BF-474A-BBCD-35B521E742CB}">
  <dimension ref="A1:J48"/>
  <sheetViews>
    <sheetView tabSelected="1" topLeftCell="A29" workbookViewId="0">
      <selection activeCell="P53" sqref="P53"/>
    </sheetView>
  </sheetViews>
  <sheetFormatPr defaultRowHeight="14.4" x14ac:dyDescent="0.3"/>
  <cols>
    <col min="2" max="2" width="14.109375" bestFit="1" customWidth="1"/>
    <col min="3" max="3" width="11.44140625" bestFit="1" customWidth="1"/>
    <col min="9" max="10" width="14.109375" bestFit="1" customWidth="1"/>
  </cols>
  <sheetData>
    <row r="1" spans="1:10" ht="21" x14ac:dyDescent="0.4">
      <c r="A1" s="10" t="s">
        <v>1</v>
      </c>
    </row>
    <row r="5" spans="1:10" x14ac:dyDescent="0.3">
      <c r="B5" s="2" t="s">
        <v>18</v>
      </c>
    </row>
    <row r="6" spans="1:10" x14ac:dyDescent="0.3">
      <c r="A6" s="2" t="s">
        <v>34</v>
      </c>
      <c r="B6" s="4">
        <v>36585309</v>
      </c>
    </row>
    <row r="7" spans="1:10" x14ac:dyDescent="0.3">
      <c r="A7" s="2" t="s">
        <v>35</v>
      </c>
      <c r="B7" s="4">
        <v>805154</v>
      </c>
    </row>
    <row r="8" spans="1:10" x14ac:dyDescent="0.3">
      <c r="A8" s="2" t="s">
        <v>37</v>
      </c>
      <c r="B8" s="4">
        <v>16613120</v>
      </c>
    </row>
    <row r="9" spans="1:10" x14ac:dyDescent="0.3">
      <c r="A9" s="2" t="s">
        <v>38</v>
      </c>
      <c r="B9" s="4">
        <v>20573040</v>
      </c>
    </row>
    <row r="10" spans="1:10" x14ac:dyDescent="0.3">
      <c r="A10" s="2" t="s">
        <v>36</v>
      </c>
      <c r="B10" s="9">
        <f>SUM(B6:B9)</f>
        <v>74576623</v>
      </c>
    </row>
    <row r="13" spans="1:10" x14ac:dyDescent="0.3">
      <c r="A13" s="11" t="s">
        <v>34</v>
      </c>
    </row>
    <row r="15" spans="1:10" x14ac:dyDescent="0.3">
      <c r="A15" s="2" t="s">
        <v>2</v>
      </c>
      <c r="B15" s="2" t="s">
        <v>39</v>
      </c>
      <c r="C15" s="2" t="s">
        <v>18</v>
      </c>
      <c r="G15" s="2" t="s">
        <v>41</v>
      </c>
      <c r="H15" s="2" t="s">
        <v>3</v>
      </c>
      <c r="I15" s="2" t="s">
        <v>21</v>
      </c>
      <c r="J15" s="2" t="s">
        <v>18</v>
      </c>
    </row>
    <row r="16" spans="1:10" x14ac:dyDescent="0.3">
      <c r="A16" s="2" t="s">
        <v>40</v>
      </c>
      <c r="B16" s="6">
        <v>0.6</v>
      </c>
      <c r="C16" s="9">
        <f>$B$6*B16</f>
        <v>21951185.399999999</v>
      </c>
      <c r="G16" s="8">
        <v>0.14000000000000001</v>
      </c>
      <c r="H16" s="6">
        <v>7.0000000000000007E-2</v>
      </c>
      <c r="I16" s="9">
        <f>J16/G16</f>
        <v>10975592.699999999</v>
      </c>
      <c r="J16" s="4">
        <f>$C$16*H16</f>
        <v>1536582.9780000001</v>
      </c>
    </row>
    <row r="17" spans="1:10" x14ac:dyDescent="0.3">
      <c r="A17" s="2" t="s">
        <v>19</v>
      </c>
      <c r="B17" s="6">
        <v>0.35</v>
      </c>
      <c r="C17" s="9">
        <f t="shared" ref="C17:C18" si="0">$B$6*B17</f>
        <v>12804858.149999999</v>
      </c>
      <c r="G17" s="8">
        <v>0.18</v>
      </c>
      <c r="H17" s="6">
        <v>0.1</v>
      </c>
      <c r="I17" s="9">
        <f t="shared" ref="I17:I20" si="1">J17/G17</f>
        <v>12195103</v>
      </c>
      <c r="J17" s="4">
        <f t="shared" ref="J17:J20" si="2">$C$16*H17</f>
        <v>2195118.54</v>
      </c>
    </row>
    <row r="18" spans="1:10" x14ac:dyDescent="0.3">
      <c r="A18" s="2" t="s">
        <v>5</v>
      </c>
      <c r="B18" s="6">
        <v>0.05</v>
      </c>
      <c r="C18" s="9">
        <f t="shared" si="0"/>
        <v>1829265.4500000002</v>
      </c>
      <c r="G18" s="8">
        <v>0.2</v>
      </c>
      <c r="H18" s="6">
        <v>0.03</v>
      </c>
      <c r="I18" s="9">
        <f t="shared" si="1"/>
        <v>3292677.8099999996</v>
      </c>
      <c r="J18" s="4">
        <f t="shared" si="2"/>
        <v>658535.56199999992</v>
      </c>
    </row>
    <row r="19" spans="1:10" x14ac:dyDescent="0.3">
      <c r="A19" s="2" t="s">
        <v>6</v>
      </c>
      <c r="C19" s="9">
        <f>SUM(C16:C18)</f>
        <v>36585309</v>
      </c>
      <c r="G19" s="8">
        <v>0.3</v>
      </c>
      <c r="H19" s="6">
        <v>0.4</v>
      </c>
      <c r="I19" s="9">
        <f t="shared" si="1"/>
        <v>29268247.200000003</v>
      </c>
      <c r="J19" s="4">
        <f t="shared" si="2"/>
        <v>8780474.1600000001</v>
      </c>
    </row>
    <row r="20" spans="1:10" x14ac:dyDescent="0.3">
      <c r="G20" s="8">
        <v>0.35</v>
      </c>
      <c r="H20" s="6">
        <v>0.4</v>
      </c>
      <c r="I20" s="9">
        <f t="shared" si="1"/>
        <v>25087069.028571431</v>
      </c>
      <c r="J20" s="4">
        <f t="shared" si="2"/>
        <v>8780474.1600000001</v>
      </c>
    </row>
    <row r="21" spans="1:10" x14ac:dyDescent="0.3">
      <c r="A21" s="2"/>
      <c r="G21" s="2" t="s">
        <v>6</v>
      </c>
      <c r="I21" s="4">
        <f>SUM(I16:I20)</f>
        <v>80818689.738571435</v>
      </c>
      <c r="J21" s="4">
        <f>SUM(J16:J20)</f>
        <v>21951185.399999999</v>
      </c>
    </row>
    <row r="24" spans="1:10" x14ac:dyDescent="0.3">
      <c r="A24" s="11" t="s">
        <v>38</v>
      </c>
    </row>
    <row r="26" spans="1:10" x14ac:dyDescent="0.3">
      <c r="A26" s="2" t="s">
        <v>2</v>
      </c>
      <c r="B26" s="2" t="s">
        <v>39</v>
      </c>
      <c r="C26" s="2" t="s">
        <v>18</v>
      </c>
      <c r="G26" s="2" t="s">
        <v>41</v>
      </c>
      <c r="H26" s="2" t="s">
        <v>3</v>
      </c>
      <c r="I26" s="2" t="s">
        <v>21</v>
      </c>
      <c r="J26" s="2" t="s">
        <v>18</v>
      </c>
    </row>
    <row r="27" spans="1:10" x14ac:dyDescent="0.3">
      <c r="A27" s="2" t="s">
        <v>40</v>
      </c>
      <c r="B27" s="6">
        <v>0.45</v>
      </c>
      <c r="C27" s="9">
        <f>$B$9*B27</f>
        <v>9257868</v>
      </c>
      <c r="G27" s="8">
        <v>0.35</v>
      </c>
      <c r="H27" s="6">
        <v>0.3</v>
      </c>
      <c r="I27" s="9">
        <f>J27/G27</f>
        <v>7935315.4285714291</v>
      </c>
      <c r="J27" s="9">
        <f>$C$27*H27</f>
        <v>2777360.4</v>
      </c>
    </row>
    <row r="28" spans="1:10" x14ac:dyDescent="0.3">
      <c r="A28" s="2" t="s">
        <v>5</v>
      </c>
      <c r="B28" s="6">
        <v>0.05</v>
      </c>
      <c r="C28" s="9">
        <f t="shared" ref="C28:C30" si="3">$B$9*B28</f>
        <v>1028652</v>
      </c>
      <c r="G28" s="8">
        <v>0.69</v>
      </c>
      <c r="H28" s="6">
        <v>0.7</v>
      </c>
      <c r="I28" s="9">
        <f>J28/G28</f>
        <v>9392040</v>
      </c>
      <c r="J28" s="9">
        <f>$C$27*H28</f>
        <v>6480507.5999999996</v>
      </c>
    </row>
    <row r="29" spans="1:10" x14ac:dyDescent="0.3">
      <c r="A29" s="2" t="s">
        <v>9</v>
      </c>
      <c r="B29" s="6">
        <v>0.02</v>
      </c>
      <c r="C29" s="9">
        <f t="shared" si="3"/>
        <v>411460.8</v>
      </c>
      <c r="G29" s="2" t="s">
        <v>6</v>
      </c>
      <c r="I29" s="4">
        <f>SUM(I27:I28)</f>
        <v>17327355.428571429</v>
      </c>
      <c r="J29" s="4">
        <f>SUM(J27:J28)</f>
        <v>9257868</v>
      </c>
    </row>
    <row r="30" spans="1:10" x14ac:dyDescent="0.3">
      <c r="A30" s="2" t="s">
        <v>19</v>
      </c>
      <c r="B30" s="6">
        <v>0.48</v>
      </c>
      <c r="C30" s="9">
        <f t="shared" si="3"/>
        <v>9875059.1999999993</v>
      </c>
    </row>
    <row r="31" spans="1:10" x14ac:dyDescent="0.3">
      <c r="A31" s="2" t="s">
        <v>6</v>
      </c>
      <c r="C31" s="9">
        <f>SUM(C27:C30)</f>
        <v>20573040</v>
      </c>
    </row>
    <row r="34" spans="1:10" x14ac:dyDescent="0.3">
      <c r="A34" s="11" t="s">
        <v>35</v>
      </c>
    </row>
    <row r="36" spans="1:10" x14ac:dyDescent="0.3">
      <c r="A36" s="2" t="s">
        <v>2</v>
      </c>
      <c r="B36" s="2" t="s">
        <v>39</v>
      </c>
      <c r="C36" s="2" t="s">
        <v>18</v>
      </c>
      <c r="G36" s="2" t="s">
        <v>41</v>
      </c>
      <c r="H36" s="2" t="s">
        <v>3</v>
      </c>
      <c r="I36" s="2" t="s">
        <v>21</v>
      </c>
      <c r="J36" s="2" t="s">
        <v>18</v>
      </c>
    </row>
    <row r="37" spans="1:10" x14ac:dyDescent="0.3">
      <c r="A37" s="2" t="s">
        <v>40</v>
      </c>
      <c r="B37" s="6">
        <v>0.2</v>
      </c>
      <c r="C37" s="9">
        <f>$B$7*B37</f>
        <v>161030.80000000002</v>
      </c>
      <c r="G37" s="8">
        <v>0.2</v>
      </c>
      <c r="H37" s="6">
        <v>0.5</v>
      </c>
      <c r="I37" s="9">
        <f>J37/G37</f>
        <v>402577</v>
      </c>
      <c r="J37" s="9">
        <f>$C$37*H37</f>
        <v>80515.400000000009</v>
      </c>
    </row>
    <row r="38" spans="1:10" x14ac:dyDescent="0.3">
      <c r="A38" s="2" t="s">
        <v>5</v>
      </c>
      <c r="B38" s="6">
        <v>0.8</v>
      </c>
      <c r="C38" s="9">
        <f>$B$7*B38</f>
        <v>644123.20000000007</v>
      </c>
      <c r="G38" s="8">
        <v>0.25</v>
      </c>
      <c r="H38" s="6">
        <v>0.5</v>
      </c>
      <c r="I38" s="9">
        <f>J38/G38</f>
        <v>322061.60000000003</v>
      </c>
      <c r="J38" s="9">
        <f>$C$37*H38</f>
        <v>80515.400000000009</v>
      </c>
    </row>
    <row r="39" spans="1:10" x14ac:dyDescent="0.3">
      <c r="A39" s="2" t="s">
        <v>6</v>
      </c>
      <c r="C39" s="9">
        <f>SUM(C37:C38)</f>
        <v>805154.00000000012</v>
      </c>
      <c r="G39" s="2" t="s">
        <v>6</v>
      </c>
      <c r="I39" s="4">
        <f>SUM(I37:I38)</f>
        <v>724638.60000000009</v>
      </c>
      <c r="J39" s="4">
        <f>SUM(J37:J38)</f>
        <v>161030.80000000002</v>
      </c>
    </row>
    <row r="42" spans="1:10" x14ac:dyDescent="0.3">
      <c r="A42" s="11" t="s">
        <v>37</v>
      </c>
    </row>
    <row r="44" spans="1:10" x14ac:dyDescent="0.3">
      <c r="A44" s="2" t="s">
        <v>2</v>
      </c>
      <c r="B44" s="2" t="s">
        <v>39</v>
      </c>
      <c r="C44" s="2" t="s">
        <v>18</v>
      </c>
      <c r="G44" s="2" t="s">
        <v>41</v>
      </c>
      <c r="H44" s="2" t="s">
        <v>3</v>
      </c>
      <c r="I44" s="2" t="s">
        <v>21</v>
      </c>
      <c r="J44" s="2" t="s">
        <v>18</v>
      </c>
    </row>
    <row r="45" spans="1:10" x14ac:dyDescent="0.3">
      <c r="A45" s="2" t="s">
        <v>40</v>
      </c>
      <c r="B45" s="6">
        <v>0.55000000000000004</v>
      </c>
      <c r="C45" s="9">
        <f>$B$8*B45</f>
        <v>9137216</v>
      </c>
      <c r="G45" s="8">
        <v>0.15</v>
      </c>
      <c r="H45" s="6">
        <v>0.15</v>
      </c>
      <c r="I45" s="9">
        <f>J45/G45</f>
        <v>9137216</v>
      </c>
      <c r="J45" s="9">
        <f>$C$45*H45</f>
        <v>1370582.4</v>
      </c>
    </row>
    <row r="46" spans="1:10" x14ac:dyDescent="0.3">
      <c r="A46" s="2" t="s">
        <v>5</v>
      </c>
      <c r="B46" s="6">
        <v>0.45</v>
      </c>
      <c r="C46" s="9">
        <f>$B$8*B46</f>
        <v>7475904</v>
      </c>
      <c r="G46" s="8">
        <v>0.18</v>
      </c>
      <c r="H46" s="6">
        <v>0.4</v>
      </c>
      <c r="I46" s="9">
        <f t="shared" ref="I46:I47" si="4">J46/G46</f>
        <v>20304924.444444448</v>
      </c>
      <c r="J46" s="9">
        <f t="shared" ref="J46:J47" si="5">$C$45*H46</f>
        <v>3654886.4000000004</v>
      </c>
    </row>
    <row r="47" spans="1:10" x14ac:dyDescent="0.3">
      <c r="A47" s="2" t="s">
        <v>6</v>
      </c>
      <c r="C47" s="9">
        <f>SUM(C45:C46)</f>
        <v>16613120</v>
      </c>
      <c r="G47" s="8">
        <v>0.3</v>
      </c>
      <c r="H47" s="6">
        <v>0.45</v>
      </c>
      <c r="I47" s="9">
        <f t="shared" si="4"/>
        <v>13705824.000000002</v>
      </c>
      <c r="J47" s="9">
        <f t="shared" si="5"/>
        <v>4111747.2</v>
      </c>
    </row>
    <row r="48" spans="1:10" x14ac:dyDescent="0.3">
      <c r="G48" s="2" t="s">
        <v>6</v>
      </c>
      <c r="I48" s="4">
        <f>SUM(I45:I47)</f>
        <v>43147964.444444448</v>
      </c>
      <c r="J48" s="4">
        <f>SUM(J45:J47)</f>
        <v>9137216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6118B-3C80-44D8-A483-983940A14D99}">
  <dimension ref="A1:V22"/>
  <sheetViews>
    <sheetView topLeftCell="E1" workbookViewId="0">
      <selection activeCell="T7" sqref="T7"/>
    </sheetView>
  </sheetViews>
  <sheetFormatPr defaultRowHeight="14.4" x14ac:dyDescent="0.3"/>
  <cols>
    <col min="2" max="2" width="15.109375" bestFit="1" customWidth="1"/>
    <col min="8" max="8" width="14.109375" bestFit="1" customWidth="1"/>
    <col min="12" max="15" width="15.77734375" customWidth="1"/>
    <col min="19" max="22" width="15.77734375" customWidth="1"/>
  </cols>
  <sheetData>
    <row r="1" spans="1:22" ht="21" x14ac:dyDescent="0.4">
      <c r="A1" s="10" t="s">
        <v>24</v>
      </c>
    </row>
    <row r="5" spans="1:22" x14ac:dyDescent="0.3">
      <c r="B5" s="2" t="s">
        <v>18</v>
      </c>
      <c r="F5" s="2" t="s">
        <v>45</v>
      </c>
      <c r="G5" s="2" t="s">
        <v>3</v>
      </c>
      <c r="H5" s="2" t="s">
        <v>18</v>
      </c>
      <c r="L5" s="2" t="s">
        <v>32</v>
      </c>
      <c r="M5" s="2" t="s">
        <v>3</v>
      </c>
      <c r="N5" s="2" t="s">
        <v>21</v>
      </c>
      <c r="O5" s="2" t="s">
        <v>18</v>
      </c>
      <c r="S5" s="2" t="s">
        <v>47</v>
      </c>
      <c r="T5" s="2" t="s">
        <v>21</v>
      </c>
    </row>
    <row r="6" spans="1:22" x14ac:dyDescent="0.3">
      <c r="A6" s="2" t="s">
        <v>42</v>
      </c>
      <c r="B6" s="4">
        <v>60000000</v>
      </c>
      <c r="F6" s="2" t="s">
        <v>4</v>
      </c>
      <c r="G6" s="6">
        <v>0.98</v>
      </c>
      <c r="H6" s="9">
        <f>$B$6*G6</f>
        <v>58800000</v>
      </c>
      <c r="L6" s="8">
        <v>0.02</v>
      </c>
      <c r="M6" s="6">
        <v>0.01</v>
      </c>
      <c r="N6" s="9">
        <f>O6/L6</f>
        <v>29400000</v>
      </c>
      <c r="O6" s="9">
        <f>$H$6*M6</f>
        <v>588000</v>
      </c>
      <c r="S6" s="8">
        <v>0.03</v>
      </c>
      <c r="T6" s="9">
        <f>H7/S6</f>
        <v>40000000</v>
      </c>
    </row>
    <row r="7" spans="1:22" x14ac:dyDescent="0.3">
      <c r="A7" s="2" t="s">
        <v>43</v>
      </c>
      <c r="B7" s="4">
        <f>B8-B6</f>
        <v>80800000</v>
      </c>
      <c r="F7" s="2" t="s">
        <v>5</v>
      </c>
      <c r="G7" s="6">
        <v>0.02</v>
      </c>
      <c r="H7" s="9">
        <f>$B$6*G7</f>
        <v>1200000</v>
      </c>
      <c r="L7" s="8">
        <v>0.18</v>
      </c>
      <c r="M7" s="6">
        <v>0.13</v>
      </c>
      <c r="N7" s="9">
        <f t="shared" ref="N7:N11" si="0">O7/L7</f>
        <v>42466666.666666672</v>
      </c>
      <c r="O7" s="9">
        <f t="shared" ref="O7:O11" si="1">$H$6*M7</f>
        <v>7644000</v>
      </c>
    </row>
    <row r="8" spans="1:22" x14ac:dyDescent="0.3">
      <c r="A8" s="2" t="s">
        <v>6</v>
      </c>
      <c r="B8" s="9">
        <v>140800000</v>
      </c>
      <c r="F8" s="2" t="s">
        <v>6</v>
      </c>
      <c r="H8" s="4">
        <f>SUM(H6:H7)</f>
        <v>60000000</v>
      </c>
      <c r="L8" s="8">
        <v>0.25</v>
      </c>
      <c r="M8" s="6">
        <v>0.24</v>
      </c>
      <c r="N8" s="9">
        <f t="shared" si="0"/>
        <v>56448000</v>
      </c>
      <c r="O8" s="9">
        <f t="shared" si="1"/>
        <v>14112000</v>
      </c>
    </row>
    <row r="9" spans="1:22" x14ac:dyDescent="0.3">
      <c r="L9" s="8">
        <v>0.3</v>
      </c>
      <c r="M9" s="6">
        <v>0.25</v>
      </c>
      <c r="N9" s="9">
        <f t="shared" si="0"/>
        <v>49000000</v>
      </c>
      <c r="O9" s="9">
        <f t="shared" si="1"/>
        <v>14700000</v>
      </c>
    </row>
    <row r="10" spans="1:22" x14ac:dyDescent="0.3">
      <c r="L10" s="8">
        <v>0.35</v>
      </c>
      <c r="M10" s="6">
        <v>0.25</v>
      </c>
      <c r="N10" s="9">
        <f t="shared" si="0"/>
        <v>42000000</v>
      </c>
      <c r="O10" s="9">
        <f t="shared" si="1"/>
        <v>14700000</v>
      </c>
    </row>
    <row r="11" spans="1:22" x14ac:dyDescent="0.3">
      <c r="L11" s="8">
        <v>0.5</v>
      </c>
      <c r="M11" s="6">
        <v>0.12</v>
      </c>
      <c r="N11" s="9">
        <f t="shared" si="0"/>
        <v>14112000</v>
      </c>
      <c r="O11" s="9">
        <f t="shared" si="1"/>
        <v>7056000</v>
      </c>
    </row>
    <row r="12" spans="1:22" x14ac:dyDescent="0.3">
      <c r="L12" s="2" t="s">
        <v>6</v>
      </c>
      <c r="N12" s="4">
        <f>SUM(N6:N11)</f>
        <v>233426666.66666669</v>
      </c>
      <c r="O12" s="4">
        <f>SUM(O6:O11)</f>
        <v>58800000</v>
      </c>
    </row>
    <row r="13" spans="1:22" x14ac:dyDescent="0.3">
      <c r="L13" s="8"/>
    </row>
    <row r="16" spans="1:22" x14ac:dyDescent="0.3">
      <c r="F16" s="2" t="s">
        <v>46</v>
      </c>
      <c r="G16" s="2" t="s">
        <v>3</v>
      </c>
      <c r="H16" s="2" t="s">
        <v>18</v>
      </c>
      <c r="L16" s="2" t="s">
        <v>32</v>
      </c>
      <c r="M16" s="2" t="s">
        <v>3</v>
      </c>
      <c r="N16" s="2" t="s">
        <v>21</v>
      </c>
      <c r="O16" s="2" t="s">
        <v>18</v>
      </c>
      <c r="S16" s="2" t="s">
        <v>47</v>
      </c>
      <c r="T16" s="2" t="s">
        <v>3</v>
      </c>
      <c r="U16" s="2" t="s">
        <v>21</v>
      </c>
      <c r="V16" s="2" t="s">
        <v>18</v>
      </c>
    </row>
    <row r="17" spans="6:22" x14ac:dyDescent="0.3">
      <c r="F17" s="2" t="s">
        <v>4</v>
      </c>
      <c r="G17" s="6">
        <v>0.82</v>
      </c>
      <c r="H17" s="9">
        <f>$B$7*G17</f>
        <v>66255999.999999993</v>
      </c>
      <c r="L17" s="8">
        <v>0.25</v>
      </c>
      <c r="M17" s="6">
        <v>0.05</v>
      </c>
      <c r="N17" s="9">
        <f>O17/L17</f>
        <v>13251200</v>
      </c>
      <c r="O17" s="9">
        <f>$H$17*M17</f>
        <v>3312800</v>
      </c>
      <c r="S17" s="8">
        <v>0.03</v>
      </c>
      <c r="T17" s="6">
        <v>0.01</v>
      </c>
      <c r="U17" s="9">
        <f>V17/S17</f>
        <v>4309333.333333334</v>
      </c>
      <c r="V17" s="9">
        <f>$H$18*T17</f>
        <v>129280</v>
      </c>
    </row>
    <row r="18" spans="6:22" x14ac:dyDescent="0.3">
      <c r="F18" s="2" t="s">
        <v>5</v>
      </c>
      <c r="G18" s="6">
        <v>0.16</v>
      </c>
      <c r="H18" s="9">
        <f t="shared" ref="H18:H19" si="2">$B$7*G18</f>
        <v>12928000</v>
      </c>
      <c r="L18" s="8">
        <v>0.3</v>
      </c>
      <c r="M18" s="6">
        <v>0.4</v>
      </c>
      <c r="N18" s="9">
        <f t="shared" ref="N18:N21" si="3">O18/L18</f>
        <v>88341333.333333343</v>
      </c>
      <c r="O18" s="9">
        <f t="shared" ref="O18:O21" si="4">$H$17*M18</f>
        <v>26502400</v>
      </c>
      <c r="S18" s="8">
        <v>0.2</v>
      </c>
      <c r="T18" s="6">
        <v>0.08</v>
      </c>
      <c r="U18" s="9">
        <f t="shared" ref="U18:U21" si="5">V18/S18</f>
        <v>5171200</v>
      </c>
      <c r="V18" s="9">
        <f t="shared" ref="V18:V21" si="6">$H$18*T18</f>
        <v>1034240</v>
      </c>
    </row>
    <row r="19" spans="6:22" x14ac:dyDescent="0.3">
      <c r="F19" s="2" t="s">
        <v>44</v>
      </c>
      <c r="G19" s="6">
        <v>0.02</v>
      </c>
      <c r="H19" s="9">
        <f t="shared" si="2"/>
        <v>1616000</v>
      </c>
      <c r="L19" s="8">
        <v>0.5</v>
      </c>
      <c r="M19" s="6">
        <v>0.4</v>
      </c>
      <c r="N19" s="9">
        <f t="shared" si="3"/>
        <v>53004800</v>
      </c>
      <c r="O19" s="9">
        <f t="shared" si="4"/>
        <v>26502400</v>
      </c>
      <c r="S19" s="8">
        <v>0.3</v>
      </c>
      <c r="T19" s="6">
        <v>0.37</v>
      </c>
      <c r="U19" s="9">
        <f t="shared" si="5"/>
        <v>15944533.333333334</v>
      </c>
      <c r="V19" s="9">
        <f t="shared" si="6"/>
        <v>4783360</v>
      </c>
    </row>
    <row r="20" spans="6:22" x14ac:dyDescent="0.3">
      <c r="F20" s="2" t="s">
        <v>6</v>
      </c>
      <c r="H20" s="9">
        <f>SUM(H17:H19)</f>
        <v>80800000</v>
      </c>
      <c r="L20" s="8">
        <v>0.7</v>
      </c>
      <c r="M20" s="6">
        <v>0.03</v>
      </c>
      <c r="N20" s="9">
        <f t="shared" si="3"/>
        <v>2839542.8571428568</v>
      </c>
      <c r="O20" s="9">
        <f t="shared" si="4"/>
        <v>1987679.9999999998</v>
      </c>
      <c r="S20" s="8">
        <v>0.35</v>
      </c>
      <c r="T20" s="6">
        <v>0.48</v>
      </c>
      <c r="U20" s="9">
        <f t="shared" si="5"/>
        <v>17729828.571428571</v>
      </c>
      <c r="V20" s="9">
        <f t="shared" si="6"/>
        <v>6205440</v>
      </c>
    </row>
    <row r="21" spans="6:22" x14ac:dyDescent="0.3">
      <c r="L21" s="8">
        <v>1</v>
      </c>
      <c r="M21" s="6">
        <v>0.12</v>
      </c>
      <c r="N21" s="9">
        <f t="shared" si="3"/>
        <v>7950719.9999999991</v>
      </c>
      <c r="O21" s="9">
        <f t="shared" si="4"/>
        <v>7950719.9999999991</v>
      </c>
      <c r="S21" s="8">
        <v>0.5</v>
      </c>
      <c r="T21" s="6">
        <v>0.06</v>
      </c>
      <c r="U21" s="9">
        <f t="shared" si="5"/>
        <v>1551360</v>
      </c>
      <c r="V21" s="9">
        <f t="shared" si="6"/>
        <v>775680</v>
      </c>
    </row>
    <row r="22" spans="6:22" x14ac:dyDescent="0.3">
      <c r="L22" s="2" t="s">
        <v>6</v>
      </c>
      <c r="N22" s="4">
        <f>SUM(N17:N21)</f>
        <v>165387596.19047621</v>
      </c>
      <c r="O22" s="4">
        <f>SUM(O17:O21)</f>
        <v>66256000</v>
      </c>
      <c r="S22" s="2" t="s">
        <v>6</v>
      </c>
      <c r="U22" s="4">
        <f>SUM(U17:U21)</f>
        <v>44706255.238095239</v>
      </c>
      <c r="V22" s="4">
        <f>SUM(V17:V21)</f>
        <v>12928000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Conteggio barattoli e bottiglie</vt:lpstr>
      <vt:lpstr>Latte</vt:lpstr>
      <vt:lpstr>Miele</vt:lpstr>
      <vt:lpstr>Conserve</vt:lpstr>
      <vt:lpstr>Sughi e passate</vt:lpstr>
      <vt:lpstr>Creme spalmabili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basso</dc:creator>
  <cp:lastModifiedBy>luigi basso</cp:lastModifiedBy>
  <dcterms:created xsi:type="dcterms:W3CDTF">2026-02-07T09:19:09Z</dcterms:created>
  <dcterms:modified xsi:type="dcterms:W3CDTF">2026-05-30T10:02:04Z</dcterms:modified>
</cp:coreProperties>
</file>